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5-GSC-852 AV- Susitikimų kambariai -7/5. Sutartis/"/>
    </mc:Choice>
  </mc:AlternateContent>
  <xr:revisionPtr revIDLastSave="197" documentId="8_{0CA56B05-3C00-414D-A61F-6C3A59A9DD96}" xr6:coauthVersionLast="47" xr6:coauthVersionMax="47" xr10:uidLastSave="{4DC367DE-C35C-4158-86C1-2DD232014A5A}"/>
  <bookViews>
    <workbookView xWindow="-110" yWindow="-110" windowWidth="19420" windowHeight="10300" xr2:uid="{09379165-C47F-433B-B3DB-B743E9DDEC51}"/>
  </bookViews>
  <sheets>
    <sheet name="Sheet1" sheetId="1" r:id="rId1"/>
  </sheets>
  <definedNames>
    <definedName name="_Hlk188540044" localSheetId="0">Sheet1!$C$42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10" i="1"/>
  <c r="G11" i="1"/>
  <c r="G12" i="1"/>
  <c r="G13" i="1"/>
  <c r="G14" i="1" l="1"/>
  <c r="G15" i="1" s="1"/>
  <c r="G16" i="1" l="1"/>
</calcChain>
</file>

<file path=xl/sharedStrings.xml><?xml version="1.0" encoding="utf-8"?>
<sst xmlns="http://schemas.openxmlformats.org/spreadsheetml/2006/main" count="33" uniqueCount="33">
  <si>
    <t>Eil. Nr.</t>
  </si>
  <si>
    <t>1 mato vieneto įkainis, EUR be PVM</t>
  </si>
  <si>
    <t>Kaina, EUR be PVM</t>
  </si>
  <si>
    <t>A</t>
  </si>
  <si>
    <t>B</t>
  </si>
  <si>
    <t>C</t>
  </si>
  <si>
    <t>D</t>
  </si>
  <si>
    <t>F</t>
  </si>
  <si>
    <t>G</t>
  </si>
  <si>
    <t>H=C*G</t>
  </si>
  <si>
    <t xml:space="preserve">Pasiūlymo kaina EUR su PVM </t>
  </si>
  <si>
    <t>KITOS PREKĖS</t>
  </si>
  <si>
    <t>NURODYTOS PREKĖS/ PASLAUGOS</t>
  </si>
  <si>
    <t>Siūlomos prekės gamintojas ir modelis</t>
  </si>
  <si>
    <t>Atnaujinto varžymosi objektas</t>
  </si>
  <si>
    <t>Kaina EUR be PVM</t>
  </si>
  <si>
    <t>Kiekis Sutarties galiojimo laikotarpiu, vnt.</t>
  </si>
  <si>
    <t>Dokumentas arba nuoroda į gamintojo internetinę svetainę, kur būtų pateikiama informacija, pagrindžianti perkamų prekių atitiktį Techninės specifikacijos reikalavimams</t>
  </si>
  <si>
    <t xml:space="preserve">PVM </t>
  </si>
  <si>
    <t>Prekių diegimas ir konfigūravimas Lietuvoje, val.</t>
  </si>
  <si>
    <t>Vaizdo ekranas 65”, vnt.</t>
  </si>
  <si>
    <t>Maitinimo paskirstymo įrenginys, vnt.</t>
  </si>
  <si>
    <t>Sieninis vaizdo ekranų laikiklis  Nr.1, vnt.</t>
  </si>
  <si>
    <t>Sieninis vaizdo ekranų laikiklis  Nr.2, vnt.</t>
  </si>
  <si>
    <t>WattBox WB-250I-IPW-2</t>
  </si>
  <si>
    <t>https://www.snapav.com/shop/en/snapav/wattbox-250-series-wi-fi-power-controller-2-individually-controlled-outlets-wi-fi-or-wired-wb-250-ipw-2-a</t>
  </si>
  <si>
    <t>Sony FW-65BZ35L</t>
  </si>
  <si>
    <t>https://pro.sony/en_SK/products/pro-displays/fw-65bz35l</t>
  </si>
  <si>
    <t>Multibrackets M Wallmount Pro MBW4U Micro Adjustable Black</t>
  </si>
  <si>
    <t>https://products.multibrackets.com/en/pro-series/pro-series-wallmounts/m-wallmount-pro-mbw4u-micro-adjustable-black</t>
  </si>
  <si>
    <t>Multibrackets M Wallmount Pro MBW4U Tilt Black</t>
  </si>
  <si>
    <t>M Wallmount Pro MBW4U Tilt Black - Multibrackets</t>
  </si>
  <si>
    <t>PREKIŲ KIEKIAI IR ĮKAINIAI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</si>
</sst>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i/>
      <sz val="11"/>
      <color theme="1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0" fillId="3" borderId="0" xfId="0" applyFill="1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4" fillId="3" borderId="1" xfId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roducts.multibrackets.com/en/pro-series/pro-series-wallmounts/m-wallmount-pro-mbw4u-tilt-black" TargetMode="External"/><Relationship Id="rId2" Type="http://schemas.openxmlformats.org/officeDocument/2006/relationships/hyperlink" Target="https://www.snapav.com/shop/en/snapav/wattbox-250-series-wi-fi-power-controller-2-individually-controlled-outlets-wi-fi-or-wired-wb-250-ipw-2-a" TargetMode="External"/><Relationship Id="rId1" Type="http://schemas.openxmlformats.org/officeDocument/2006/relationships/hyperlink" Target="https://products.multibrackets.com/en/pro-series/pro-series-wallmounts/m-wallmount-pro-mbw4u-micro-adjustable-blac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EF58C-9643-4D53-9AFE-BD28EB3CBF28}">
  <dimension ref="A1:G62"/>
  <sheetViews>
    <sheetView tabSelected="1" workbookViewId="0">
      <selection activeCell="A3" sqref="A3:G3"/>
    </sheetView>
  </sheetViews>
  <sheetFormatPr defaultRowHeight="14.5" x14ac:dyDescent="0.35"/>
  <cols>
    <col min="1" max="1" width="6.81640625" customWidth="1"/>
    <col min="2" max="2" width="27.1796875" customWidth="1"/>
    <col min="3" max="3" width="14.1796875" customWidth="1"/>
    <col min="4" max="4" width="18.1796875" customWidth="1"/>
    <col min="5" max="5" width="32.453125" customWidth="1"/>
    <col min="6" max="6" width="14.81640625" customWidth="1"/>
    <col min="7" max="7" width="15.453125" customWidth="1"/>
  </cols>
  <sheetData>
    <row r="1" spans="1:7" x14ac:dyDescent="0.35">
      <c r="G1" s="7"/>
    </row>
    <row r="3" spans="1:7" x14ac:dyDescent="0.35">
      <c r="A3" s="22" t="s">
        <v>32</v>
      </c>
      <c r="B3" s="22"/>
      <c r="C3" s="22"/>
      <c r="D3" s="22"/>
      <c r="E3" s="22"/>
      <c r="F3" s="22"/>
      <c r="G3" s="22"/>
    </row>
    <row r="4" spans="1:7" x14ac:dyDescent="0.35">
      <c r="A4" s="1"/>
      <c r="B4" s="1"/>
      <c r="C4" s="1"/>
      <c r="D4" s="1"/>
      <c r="E4" s="1"/>
      <c r="F4" s="1"/>
      <c r="G4" s="1"/>
    </row>
    <row r="5" spans="1:7" ht="78" x14ac:dyDescent="0.35">
      <c r="A5" s="4" t="s">
        <v>0</v>
      </c>
      <c r="B5" s="4" t="s">
        <v>14</v>
      </c>
      <c r="C5" s="4" t="s">
        <v>16</v>
      </c>
      <c r="D5" s="4" t="s">
        <v>13</v>
      </c>
      <c r="E5" s="4" t="s">
        <v>17</v>
      </c>
      <c r="F5" s="4" t="s">
        <v>1</v>
      </c>
      <c r="G5" s="4" t="s">
        <v>2</v>
      </c>
    </row>
    <row r="6" spans="1:7" x14ac:dyDescent="0.35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</row>
    <row r="7" spans="1:7" ht="21" customHeight="1" x14ac:dyDescent="0.35">
      <c r="A7" s="27" t="s">
        <v>12</v>
      </c>
      <c r="B7" s="27"/>
      <c r="C7" s="27"/>
      <c r="D7" s="27"/>
      <c r="E7" s="27"/>
      <c r="F7" s="27"/>
      <c r="G7" s="27"/>
    </row>
    <row r="8" spans="1:7" s="7" customFormat="1" ht="25" x14ac:dyDescent="0.35">
      <c r="A8" s="13">
        <v>1</v>
      </c>
      <c r="B8" s="14" t="s">
        <v>19</v>
      </c>
      <c r="C8" s="21">
        <v>16</v>
      </c>
      <c r="D8" s="15"/>
      <c r="E8" s="15"/>
      <c r="F8" s="16">
        <v>30</v>
      </c>
      <c r="G8" s="16">
        <f>C8*F8</f>
        <v>480</v>
      </c>
    </row>
    <row r="9" spans="1:7" s="7" customFormat="1" ht="18" customHeight="1" x14ac:dyDescent="0.35">
      <c r="A9" s="26" t="s">
        <v>11</v>
      </c>
      <c r="B9" s="26"/>
      <c r="C9" s="26"/>
      <c r="D9" s="26"/>
      <c r="E9" s="26"/>
      <c r="F9" s="26"/>
      <c r="G9" s="12"/>
    </row>
    <row r="10" spans="1:7" s="7" customFormat="1" ht="40.25" customHeight="1" x14ac:dyDescent="0.35">
      <c r="A10" s="17">
        <v>2</v>
      </c>
      <c r="B10" s="8" t="s">
        <v>20</v>
      </c>
      <c r="C10" s="5">
        <v>8</v>
      </c>
      <c r="D10" s="11" t="s">
        <v>26</v>
      </c>
      <c r="E10" s="11" t="s">
        <v>27</v>
      </c>
      <c r="F10" s="11">
        <v>980</v>
      </c>
      <c r="G10" s="11">
        <f t="shared" ref="G10:G13" si="0">C10*F10</f>
        <v>7840</v>
      </c>
    </row>
    <row r="11" spans="1:7" s="7" customFormat="1" ht="58" x14ac:dyDescent="0.35">
      <c r="A11" s="17">
        <v>3</v>
      </c>
      <c r="B11" s="8" t="s">
        <v>21</v>
      </c>
      <c r="C11" s="5">
        <v>30</v>
      </c>
      <c r="D11" s="11" t="s">
        <v>24</v>
      </c>
      <c r="E11" s="20" t="s">
        <v>25</v>
      </c>
      <c r="F11" s="11">
        <v>180</v>
      </c>
      <c r="G11" s="11">
        <f t="shared" si="0"/>
        <v>5400</v>
      </c>
    </row>
    <row r="12" spans="1:7" s="7" customFormat="1" ht="52.5" x14ac:dyDescent="0.35">
      <c r="A12" s="17">
        <v>4</v>
      </c>
      <c r="B12" s="8" t="s">
        <v>22</v>
      </c>
      <c r="C12" s="5">
        <v>1</v>
      </c>
      <c r="D12" s="11" t="s">
        <v>28</v>
      </c>
      <c r="E12" s="19" t="s">
        <v>29</v>
      </c>
      <c r="F12" s="11">
        <v>900</v>
      </c>
      <c r="G12" s="11">
        <f t="shared" si="0"/>
        <v>900</v>
      </c>
    </row>
    <row r="13" spans="1:7" s="7" customFormat="1" ht="39" x14ac:dyDescent="0.35">
      <c r="A13" s="17">
        <v>5</v>
      </c>
      <c r="B13" s="8" t="s">
        <v>23</v>
      </c>
      <c r="C13" s="5">
        <v>1</v>
      </c>
      <c r="D13" s="11" t="s">
        <v>30</v>
      </c>
      <c r="E13" s="18" t="s">
        <v>31</v>
      </c>
      <c r="F13" s="11">
        <v>650</v>
      </c>
      <c r="G13" s="11">
        <f t="shared" si="0"/>
        <v>650</v>
      </c>
    </row>
    <row r="14" spans="1:7" x14ac:dyDescent="0.35">
      <c r="A14" s="28" t="s">
        <v>15</v>
      </c>
      <c r="B14" s="28"/>
      <c r="C14" s="28"/>
      <c r="D14" s="28"/>
      <c r="E14" s="28"/>
      <c r="F14" s="28"/>
      <c r="G14" s="10">
        <f>SUM(G8:G13)</f>
        <v>15270</v>
      </c>
    </row>
    <row r="15" spans="1:7" x14ac:dyDescent="0.35">
      <c r="A15" s="23" t="s">
        <v>18</v>
      </c>
      <c r="B15" s="23"/>
      <c r="C15" s="23"/>
      <c r="D15" s="23"/>
      <c r="E15" s="23"/>
      <c r="F15" s="23"/>
      <c r="G15" s="5">
        <f>G14*0.21</f>
        <v>3206.7</v>
      </c>
    </row>
    <row r="16" spans="1:7" x14ac:dyDescent="0.35">
      <c r="A16" s="24" t="s">
        <v>10</v>
      </c>
      <c r="B16" s="24"/>
      <c r="C16" s="24"/>
      <c r="D16" s="24"/>
      <c r="E16" s="24"/>
      <c r="F16" s="24"/>
      <c r="G16" s="5">
        <f>ROUND((G14+G15),2)</f>
        <v>18476.7</v>
      </c>
    </row>
    <row r="17" spans="1:7" x14ac:dyDescent="0.35">
      <c r="A17" s="6"/>
      <c r="B17" s="6"/>
      <c r="C17" s="1"/>
      <c r="D17" s="6"/>
      <c r="E17" s="6"/>
      <c r="F17" s="6"/>
      <c r="G17" s="6"/>
    </row>
    <row r="18" spans="1:7" x14ac:dyDescent="0.35">
      <c r="A18" s="1"/>
      <c r="B18" s="1"/>
      <c r="C18" s="1"/>
      <c r="D18" s="1"/>
      <c r="E18" s="1"/>
      <c r="F18" s="1"/>
      <c r="G18" s="1"/>
    </row>
    <row r="19" spans="1:7" x14ac:dyDescent="0.35">
      <c r="A19" s="25"/>
      <c r="B19" s="25"/>
      <c r="C19" s="25"/>
      <c r="D19" s="25"/>
      <c r="E19" s="25"/>
      <c r="F19" s="25"/>
      <c r="G19" s="25"/>
    </row>
    <row r="20" spans="1:7" x14ac:dyDescent="0.35">
      <c r="A20" s="1"/>
      <c r="B20" s="1"/>
      <c r="C20" s="1"/>
      <c r="D20" s="1"/>
      <c r="E20" s="1"/>
      <c r="F20" s="1"/>
      <c r="G20" s="1"/>
    </row>
    <row r="21" spans="1:7" x14ac:dyDescent="0.35">
      <c r="B21" s="2"/>
      <c r="C21" s="3"/>
      <c r="D21" s="3"/>
    </row>
    <row r="22" spans="1:7" x14ac:dyDescent="0.35">
      <c r="B22" s="2"/>
      <c r="C22" s="3"/>
      <c r="D22" s="3"/>
    </row>
    <row r="23" spans="1:7" x14ac:dyDescent="0.35">
      <c r="B23" s="2"/>
      <c r="C23" s="3"/>
      <c r="D23" s="3"/>
    </row>
    <row r="24" spans="1:7" x14ac:dyDescent="0.35">
      <c r="B24" s="2"/>
      <c r="C24" s="3"/>
      <c r="D24" s="3"/>
    </row>
    <row r="25" spans="1:7" x14ac:dyDescent="0.35">
      <c r="B25" s="2"/>
      <c r="C25" s="3"/>
      <c r="D25" s="3"/>
    </row>
    <row r="26" spans="1:7" x14ac:dyDescent="0.35">
      <c r="B26" s="2"/>
      <c r="C26" s="3"/>
      <c r="D26" s="3"/>
    </row>
    <row r="27" spans="1:7" x14ac:dyDescent="0.35">
      <c r="B27" s="2"/>
      <c r="C27" s="3"/>
      <c r="D27" s="3"/>
    </row>
    <row r="28" spans="1:7" x14ac:dyDescent="0.35">
      <c r="B28" s="2"/>
      <c r="C28" s="3"/>
      <c r="D28" s="3"/>
    </row>
    <row r="29" spans="1:7" x14ac:dyDescent="0.35">
      <c r="B29" s="2"/>
      <c r="C29" s="3"/>
      <c r="D29" s="3"/>
    </row>
    <row r="30" spans="1:7" x14ac:dyDescent="0.35">
      <c r="B30" s="2"/>
      <c r="C30" s="3"/>
      <c r="D30" s="3"/>
    </row>
    <row r="31" spans="1:7" x14ac:dyDescent="0.35">
      <c r="B31" s="2"/>
      <c r="C31" s="3"/>
      <c r="D31" s="3"/>
    </row>
    <row r="32" spans="1:7" x14ac:dyDescent="0.35">
      <c r="B32" s="2"/>
      <c r="C32" s="3"/>
      <c r="D32" s="3"/>
    </row>
    <row r="33" spans="2:4" x14ac:dyDescent="0.35">
      <c r="B33" s="2"/>
      <c r="C33" s="3"/>
      <c r="D33" s="3"/>
    </row>
    <row r="34" spans="2:4" x14ac:dyDescent="0.35">
      <c r="B34" s="2"/>
      <c r="C34" s="3"/>
      <c r="D34" s="3"/>
    </row>
    <row r="35" spans="2:4" x14ac:dyDescent="0.35">
      <c r="B35" s="2"/>
      <c r="C35" s="3"/>
      <c r="D35" s="3"/>
    </row>
    <row r="36" spans="2:4" x14ac:dyDescent="0.35">
      <c r="B36" s="2"/>
      <c r="C36" s="3"/>
      <c r="D36" s="3"/>
    </row>
    <row r="37" spans="2:4" x14ac:dyDescent="0.35">
      <c r="B37" s="2"/>
      <c r="C37" s="3"/>
      <c r="D37" s="3"/>
    </row>
    <row r="38" spans="2:4" x14ac:dyDescent="0.35">
      <c r="B38" s="2"/>
      <c r="C38" s="3"/>
      <c r="D38" s="3"/>
    </row>
    <row r="39" spans="2:4" x14ac:dyDescent="0.35">
      <c r="B39" s="2"/>
      <c r="C39" s="3"/>
      <c r="D39" s="3"/>
    </row>
    <row r="40" spans="2:4" x14ac:dyDescent="0.35">
      <c r="B40" s="2"/>
      <c r="C40" s="3"/>
      <c r="D40" s="3"/>
    </row>
    <row r="41" spans="2:4" x14ac:dyDescent="0.35">
      <c r="B41" s="2"/>
      <c r="C41" s="3"/>
      <c r="D41" s="3"/>
    </row>
    <row r="42" spans="2:4" x14ac:dyDescent="0.35">
      <c r="B42" s="2"/>
      <c r="C42" s="3"/>
      <c r="D42" s="3"/>
    </row>
    <row r="43" spans="2:4" x14ac:dyDescent="0.35">
      <c r="B43" s="2"/>
      <c r="C43" s="3"/>
      <c r="D43" s="3"/>
    </row>
    <row r="44" spans="2:4" x14ac:dyDescent="0.35">
      <c r="B44" s="2"/>
      <c r="C44" s="3"/>
      <c r="D44" s="3"/>
    </row>
    <row r="45" spans="2:4" x14ac:dyDescent="0.35">
      <c r="B45" s="2"/>
      <c r="C45" s="3"/>
      <c r="D45" s="3"/>
    </row>
    <row r="46" spans="2:4" x14ac:dyDescent="0.35">
      <c r="B46" s="2"/>
      <c r="C46" s="3"/>
      <c r="D46" s="3"/>
    </row>
    <row r="47" spans="2:4" x14ac:dyDescent="0.35">
      <c r="B47" s="2"/>
      <c r="C47" s="3"/>
      <c r="D47" s="3"/>
    </row>
    <row r="48" spans="2:4" x14ac:dyDescent="0.35">
      <c r="B48" s="2"/>
      <c r="C48" s="3"/>
      <c r="D48" s="3"/>
    </row>
    <row r="49" spans="2:4" x14ac:dyDescent="0.35">
      <c r="B49" s="2"/>
      <c r="C49" s="3"/>
      <c r="D49" s="3"/>
    </row>
    <row r="50" spans="2:4" x14ac:dyDescent="0.35">
      <c r="B50" s="2"/>
      <c r="C50" s="3"/>
      <c r="D50" s="3"/>
    </row>
    <row r="51" spans="2:4" x14ac:dyDescent="0.35">
      <c r="B51" s="2"/>
      <c r="C51" s="3"/>
      <c r="D51" s="3"/>
    </row>
    <row r="52" spans="2:4" x14ac:dyDescent="0.35">
      <c r="B52" s="2"/>
      <c r="C52" s="3"/>
      <c r="D52" s="3"/>
    </row>
    <row r="53" spans="2:4" x14ac:dyDescent="0.35">
      <c r="B53" s="2"/>
      <c r="C53" s="3"/>
      <c r="D53" s="3"/>
    </row>
    <row r="54" spans="2:4" x14ac:dyDescent="0.35">
      <c r="B54" s="2"/>
      <c r="C54" s="3"/>
      <c r="D54" s="3"/>
    </row>
    <row r="55" spans="2:4" x14ac:dyDescent="0.35">
      <c r="B55" s="2"/>
      <c r="C55" s="3"/>
      <c r="D55" s="3"/>
    </row>
    <row r="56" spans="2:4" x14ac:dyDescent="0.35">
      <c r="B56" s="2"/>
      <c r="C56" s="3"/>
      <c r="D56" s="3"/>
    </row>
    <row r="57" spans="2:4" x14ac:dyDescent="0.35">
      <c r="B57" s="2"/>
      <c r="C57" s="3"/>
      <c r="D57" s="3"/>
    </row>
    <row r="58" spans="2:4" x14ac:dyDescent="0.35">
      <c r="B58" s="2"/>
      <c r="C58" s="3"/>
      <c r="D58" s="3"/>
    </row>
    <row r="59" spans="2:4" x14ac:dyDescent="0.35">
      <c r="B59" s="2"/>
      <c r="C59" s="3"/>
      <c r="D59" s="3"/>
    </row>
    <row r="60" spans="2:4" x14ac:dyDescent="0.35">
      <c r="B60" s="2"/>
      <c r="C60" s="3"/>
      <c r="D60" s="3"/>
    </row>
    <row r="61" spans="2:4" x14ac:dyDescent="0.35">
      <c r="B61" s="2"/>
      <c r="C61" s="3"/>
      <c r="D61" s="3"/>
    </row>
    <row r="62" spans="2:4" x14ac:dyDescent="0.35">
      <c r="B62" s="2"/>
      <c r="C62" s="3"/>
      <c r="D62" s="3"/>
    </row>
  </sheetData>
  <mergeCells count="7">
    <mergeCell ref="A3:G3"/>
    <mergeCell ref="A15:F15"/>
    <mergeCell ref="A16:F16"/>
    <mergeCell ref="A19:G19"/>
    <mergeCell ref="A9:F9"/>
    <mergeCell ref="A7:G7"/>
    <mergeCell ref="A14:F14"/>
  </mergeCells>
  <hyperlinks>
    <hyperlink ref="E12" r:id="rId1" xr:uid="{FF93B495-B096-4F98-860F-89B38BE1A10E}"/>
    <hyperlink ref="E11" r:id="rId2" xr:uid="{C741748A-4FC6-4656-BCBE-3BE9549BDE98}"/>
    <hyperlink ref="E13" r:id="rId3" display="https://products.multibrackets.com/en/pro-series/pro-series-wallmounts/m-wallmount-pro-mbw4u-tilt-black" xr:uid="{9EA92901-5190-4220-9894-15E281403794}"/>
  </hyperlinks>
  <pageMargins left="0.7" right="0.7" top="0.75" bottom="0.75" header="0.3" footer="0.3"/>
  <pageSetup paperSize="9" orientation="portrait" horizontalDpi="1200" verticalDpi="1200" r:id="rId4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Sheet1!_Hlk188540044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Alaburdienė</dc:creator>
  <cp:lastModifiedBy>Rūta Alaburdienė</cp:lastModifiedBy>
  <dcterms:created xsi:type="dcterms:W3CDTF">2025-01-29T06:00:54Z</dcterms:created>
  <dcterms:modified xsi:type="dcterms:W3CDTF">2025-11-24T08:27:30Z</dcterms:modified>
</cp:coreProperties>
</file>